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2\L_ 20220212\УНЦ\"/>
    </mc:Choice>
  </mc:AlternateContent>
  <xr:revisionPtr revIDLastSave="0" documentId="13_ncr:1_{032CFC73-87BA-423A-81A7-421CFE4630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Лист1!$A$1:$K$14</definedName>
  </definedNames>
  <calcPr calcId="191029"/>
</workbook>
</file>

<file path=xl/calcChain.xml><?xml version="1.0" encoding="utf-8"?>
<calcChain xmlns="http://schemas.openxmlformats.org/spreadsheetml/2006/main">
  <c r="I7" i="1" l="1"/>
  <c r="I8" i="1"/>
  <c r="I9" i="1"/>
  <c r="I10" i="1"/>
  <c r="H9" i="1" l="1"/>
  <c r="J9" i="1" s="1"/>
  <c r="H8" i="1"/>
  <c r="J8" i="1" l="1"/>
  <c r="H7" i="1" l="1"/>
  <c r="J7" i="1" s="1"/>
  <c r="J10" i="1" s="1"/>
</calcChain>
</file>

<file path=xl/sharedStrings.xml><?xml version="1.0" encoding="utf-8"?>
<sst xmlns="http://schemas.openxmlformats.org/spreadsheetml/2006/main" count="28" uniqueCount="28">
  <si>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</si>
  <si>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</si>
  <si>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</si>
  <si>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</si>
  <si>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</si>
  <si>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</si>
  <si>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</si>
  <si>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</si>
  <si>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</si>
  <si>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</si>
  <si>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</si>
  <si>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6кВ</t>
  </si>
  <si>
    <t>Коэффициенты перехода (пересчета) от базового УНЦ к УНЦ субъектов Российской Федерации</t>
  </si>
  <si>
    <t>Демонтаж ВЛ</t>
  </si>
  <si>
    <t>М1-02-1</t>
  </si>
  <si>
    <t>Величина затрат, тыс рублей (без НДС), на 01.01.2021г.</t>
  </si>
  <si>
    <t>Проектно-изыскательские работы по ВЛ</t>
  </si>
  <si>
    <t>6 кВ до2км</t>
  </si>
  <si>
    <t>П3-02</t>
  </si>
  <si>
    <t>Монтаж ВЛ</t>
  </si>
  <si>
    <t>6 кВ         количество фазных проводов 1, сечение фазного провода: 70 мм2, тип провода СИП-3</t>
  </si>
  <si>
    <t>Л7-04-3</t>
  </si>
  <si>
    <t>Реконструкция ВЛ-6кВ ф.-13 ПС Монтажная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</si>
  <si>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</si>
  <si>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Таким образом, переводной коэффициент для перевода УНЦ в цены 2022 года получился в размере 1,1642</t>
  </si>
  <si>
    <t>1,034(факт инфляции 2018г.)*1,043(факт инфляции 2019г.)*1,038(факт инфляции 2020г.)*1,04(прогноз инфляции 2021г.)=1,1642</t>
  </si>
  <si>
    <t>Цена ТСО без НДС</t>
  </si>
  <si>
    <t>Идентификатор инвестиционного проекта: L_ 20220212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</si>
</sst>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4"/>
  <sheetViews>
    <sheetView tabSelected="1" view="pageBreakPreview" zoomScale="98" zoomScaleNormal="75" zoomScaleSheetLayoutView="98" workbookViewId="0">
      <selection activeCell="K10" sqref="K10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3.42578125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5" t="s">
        <v>8</v>
      </c>
      <c r="C2" s="15"/>
      <c r="D2" s="15"/>
      <c r="E2" s="15"/>
      <c r="F2" s="15"/>
      <c r="G2" s="15"/>
      <c r="H2" s="15"/>
    </row>
    <row r="3" spans="1:11" ht="20.45" customHeight="1" x14ac:dyDescent="0.2">
      <c r="B3" s="15" t="s">
        <v>27</v>
      </c>
      <c r="C3" s="15"/>
      <c r="D3" s="15"/>
      <c r="E3" s="15"/>
      <c r="F3" s="15"/>
      <c r="G3" s="15"/>
      <c r="H3" s="15"/>
    </row>
    <row r="4" spans="1:11" ht="25.9" customHeight="1" x14ac:dyDescent="0.2">
      <c r="A4" s="17" t="s">
        <v>22</v>
      </c>
      <c r="B4" s="17"/>
      <c r="C4" s="17"/>
      <c r="D4" s="17"/>
      <c r="E4" s="17"/>
      <c r="F4" s="17"/>
      <c r="G4" s="17"/>
      <c r="H4" s="17"/>
      <c r="I4" s="17"/>
      <c r="J4" s="17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12</v>
      </c>
      <c r="H6" s="3" t="s">
        <v>9</v>
      </c>
      <c r="I6" s="2" t="s">
        <v>6</v>
      </c>
      <c r="J6" s="3" t="s">
        <v>15</v>
      </c>
      <c r="K6" s="13" t="s">
        <v>26</v>
      </c>
    </row>
    <row r="7" spans="1:11" ht="73.150000000000006" customHeight="1" x14ac:dyDescent="0.2">
      <c r="A7" s="2">
        <v>1</v>
      </c>
      <c r="B7" s="2" t="s">
        <v>13</v>
      </c>
      <c r="C7" s="3" t="s">
        <v>11</v>
      </c>
      <c r="D7" s="2">
        <v>1.681</v>
      </c>
      <c r="E7" s="3" t="s">
        <v>14</v>
      </c>
      <c r="F7" s="10">
        <v>287</v>
      </c>
      <c r="G7" s="3">
        <v>1.08</v>
      </c>
      <c r="H7" s="7">
        <f>D7*F7*G7</f>
        <v>521.04276000000004</v>
      </c>
      <c r="I7" s="9">
        <f t="shared" ref="I7:I9" si="0">1.034*1.043*1.038*1.04</f>
        <v>1.16422129824</v>
      </c>
      <c r="J7" s="5">
        <f>H7*I7</f>
        <v>606.60907848575278</v>
      </c>
      <c r="K7" s="12"/>
    </row>
    <row r="8" spans="1:11" ht="73.150000000000006" customHeight="1" x14ac:dyDescent="0.2">
      <c r="A8" s="2">
        <v>2</v>
      </c>
      <c r="B8" s="3" t="s">
        <v>16</v>
      </c>
      <c r="C8" s="3" t="s">
        <v>17</v>
      </c>
      <c r="D8" s="2">
        <v>1.681</v>
      </c>
      <c r="E8" s="11" t="s">
        <v>18</v>
      </c>
      <c r="F8" s="10">
        <v>561</v>
      </c>
      <c r="G8" s="3">
        <v>1</v>
      </c>
      <c r="H8" s="7">
        <f t="shared" ref="H8:H9" si="1">D8*F8*G8</f>
        <v>943.04100000000005</v>
      </c>
      <c r="I8" s="9">
        <f t="shared" si="0"/>
        <v>1.16422129824</v>
      </c>
      <c r="J8" s="5">
        <f t="shared" ref="J8:J9" si="2">H8*I8</f>
        <v>1097.9084173135479</v>
      </c>
      <c r="K8" s="12"/>
    </row>
    <row r="9" spans="1:11" ht="107.45" customHeight="1" x14ac:dyDescent="0.2">
      <c r="A9" s="2">
        <v>3</v>
      </c>
      <c r="B9" s="2" t="s">
        <v>19</v>
      </c>
      <c r="C9" s="3" t="s">
        <v>20</v>
      </c>
      <c r="D9" s="2">
        <v>1.681</v>
      </c>
      <c r="E9" s="11" t="s">
        <v>21</v>
      </c>
      <c r="F9" s="10">
        <v>413</v>
      </c>
      <c r="G9" s="3">
        <v>1</v>
      </c>
      <c r="H9" s="7">
        <f t="shared" si="1"/>
        <v>694.25300000000004</v>
      </c>
      <c r="I9" s="9">
        <f t="shared" si="0"/>
        <v>1.16422129824</v>
      </c>
      <c r="J9" s="5">
        <f t="shared" si="2"/>
        <v>808.26412896701481</v>
      </c>
      <c r="K9" s="12"/>
    </row>
    <row r="10" spans="1:11" ht="60" x14ac:dyDescent="0.2">
      <c r="A10" s="4"/>
      <c r="B10" s="8" t="s">
        <v>10</v>
      </c>
      <c r="C10" s="4"/>
      <c r="D10" s="4"/>
      <c r="E10" s="4"/>
      <c r="F10" s="4"/>
      <c r="G10" s="4"/>
      <c r="H10" s="4"/>
      <c r="I10" s="9">
        <f>1.034*1.043*1.038*1.04</f>
        <v>1.16422129824</v>
      </c>
      <c r="J10" s="5">
        <f>SUM(J7:J9)</f>
        <v>2512.7816247663159</v>
      </c>
      <c r="K10" s="14">
        <v>2046.5748000000001</v>
      </c>
    </row>
    <row r="11" spans="1:11" x14ac:dyDescent="0.2">
      <c r="A11" s="6" t="s">
        <v>7</v>
      </c>
    </row>
    <row r="12" spans="1:11" ht="25.15" customHeight="1" x14ac:dyDescent="0.2">
      <c r="A12" s="16" t="s">
        <v>23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1" x14ac:dyDescent="0.2">
      <c r="A13" s="1" t="s">
        <v>25</v>
      </c>
    </row>
    <row r="14" spans="1:11" x14ac:dyDescent="0.2">
      <c r="A14" s="1" t="s">
        <v>24</v>
      </c>
    </row>
  </sheetData>
  <mergeCells count="4">
    <mergeCell ref="B2:H2"/>
    <mergeCell ref="B3:H3"/>
    <mergeCell ref="A12:J12"/>
    <mergeCell ref="A4:J4"/>
  </mergeCells>
  <pageMargins left="0.31496062992125984" right="0" top="0.55118110236220474" bottom="0.15748031496062992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2021-06-28T07:21:08Z</dcterms:modified>
</cp:coreProperties>
</file>